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<sst xmlns="http://schemas.openxmlformats.org/spreadsheetml/2006/main" count="206" uniqueCount="204">
  <si>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</si>
  <si>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</si>
  <si>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</si>
  <si>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</si>
  <si>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</si>
  <si>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</si>
  <si>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</si>
  <si>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</si>
  <si>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</si>
  <si>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</si>
  <si>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</si>
  <si>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</si>
  <si>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</si>
  <si>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</si>
  <si>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</si>
  <si>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</si>
  <si>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</si>
  <si>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</si>
  <si>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</si>
  <si>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</si>
  <si>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</si>
  <si>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</si>
  <si>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</si>
  <si>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</si>
  <si>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</si>
  <si>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</si>
  <si>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</si>
  <si>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</si>
  <si>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</si>
  <si>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</si>
  <si>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</si>
  <si>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</si>
  <si>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</si>
  <si>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</si>
  <si>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</si>
  <si>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</si>
  <si>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</si>
  <si>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</si>
  <si>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</si>
  <si>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</si>
  <si>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</si>
  <si>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</si>
  <si>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</si>
  <si>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</si>
  <si>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</si>
  <si>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</si>
  <si>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</si>
  <si>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</si>
  <si>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</si>
  <si>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</si>
  <si>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</si>
  <si>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</si>
  <si>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</si>
  <si>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</si>
  <si>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</si>
  <si>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</si>
  <si>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</si>
  <si>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</si>
  <si>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</si>
  <si>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</si>
  <si>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</si>
  <si>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</si>
  <si>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</si>
  <si>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</si>
  <si>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</si>
  <si>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</si>
  <si>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</si>
  <si>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</si>
  <si>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</si>
  <si>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</si>
  <si>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</si>
  <si>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</si>
  <si>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</si>
  <si>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</si>
  <si>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</si>
  <si>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</si>
  <si>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</si>
  <si>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</si>
  <si>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</si>
  <si>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</si>
  <si>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</si>
  <si>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</si>
  <si>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</si>
  <si>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</si>
  <si>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</si>
  <si>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</si>
  <si>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</si>
  <si>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</si>
  <si>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</si>
  <si>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</si>
  <si>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</si>
  <si>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</si>
  <si>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</si>
  <si>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</si>
  <si>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</si>
  <si>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</si>
  <si>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</si>
  <si>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</si>
  <si>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</si>
  <si>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</si>
  <si>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</si>
  <si>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</si>
  <si>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</si>
  <si>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</si>
  <si>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</si>
  <si>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</si>
  <si>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</si>
  <si>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</si>
  <si>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</si>
  <si>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</si>
  <si>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</si>
  <si>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</si>
  <si>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</si>
  <si>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</si>
  <si>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</si>
  <si>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</si>
  <si>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</si>
  <si>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</si>
  <si>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</si>
  <si>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</si>
  <si>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</si>
  <si>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</si>
  <si>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</si>
  <si>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</si>
  <si>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</si>
  <si>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</si>
  <si>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</si>
  <si>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</si>
  <si>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</si>
  <si>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</si>
  <si>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</si>
  <si>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</si>
  <si>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</si>
  <si>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</si>
  <si>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</si>
  <si>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</si>
  <si>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</si>
  <si>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</si>
  <si>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</si>
  <si>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</si>
  <si>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</si>
  <si>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</si>
  <si>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</si>
  <si>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</si>
  <si>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</si>
  <si>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</si>
  <si>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</si>
  <si>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</si>
  <si>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</si>
  <si>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</si>
  <si>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</si>
  <si>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</si>
  <si>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</si>
  <si>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</si>
  <si>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</si>
  <si>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</si>
  <si>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</si>
  <si>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</si>
  <si>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</si>
  <si>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</si>
  <si>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</si>
  <si>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</si>
  <si>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</si>
  <si>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</si>
  <si>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</si>
  <si>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</si>
  <si>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</si>
  <si>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</si>
  <si>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</si>
  <si>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</si>
  <si>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</si>
  <si>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</si>
  <si>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</si>
  <si>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</si>
  <si>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</si>
  <si>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</si>
  <si>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</si>
  <si>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</si>
  <si>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</si>
  <si>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</si>
  <si>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</si>
  <si>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</si>
  <si>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</si>
  <si>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</si>
  <si>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</si>
  <si>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</si>
  <si>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</si>
  <si>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</si>
  <si>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</si>
  <si>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</si>
  <si>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</si>
  <si>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</si>
  <si>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</si>
  <si>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</si>
  <si>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</si>
  <si>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</si>
  <si>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</si>
  <si>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</si>
  <si>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</si>
  <si>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</si>
  <si>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</si>
  <si>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</si>
  <si>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مصانع الزيوت النباتية الأردنية</t>
  </si>
  <si>
    <t>JORDAN VEGETABLE OIL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</si>
</sst>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6" zoomScaleNormal="100" workbookViewId="0">
      <selection activeCell="G56" sqref="G56:H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141141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2.78</v>
      </c>
      <c r="F6" s="47">
        <v>1.87</v>
      </c>
      <c r="G6" s="47">
        <v>1.67</v>
      </c>
      <c r="H6" s="47">
        <v>1.68</v>
      </c>
      <c r="I6" s="4" t="s">
        <v>195</v>
      </c>
    </row>
    <row r="7" spans="4:18" ht="20.100000000000001" customHeight="1" x14ac:dyDescent="0.2">
      <c r="D7" s="13" t="s">
        <v>87</v>
      </c>
      <c r="E7" s="64">
        <v>6084048.1600000001</v>
      </c>
      <c r="F7" s="16">
        <v>228105.97</v>
      </c>
      <c r="G7" s="16">
        <v>4307.3999999999996</v>
      </c>
      <c r="H7" s="16">
        <v>263408.61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2366108</v>
      </c>
      <c r="F8" s="16">
        <v>123817</v>
      </c>
      <c r="G8" s="16">
        <v>2583</v>
      </c>
      <c r="H8" s="16">
        <v>161396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128</v>
      </c>
      <c r="F9" s="16">
        <v>83</v>
      </c>
      <c r="G9" s="16">
        <v>19</v>
      </c>
      <c r="H9" s="16">
        <v>57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11120000</v>
      </c>
      <c r="F11" s="16">
        <f t="shared" si="0"/>
        <v>7480000</v>
      </c>
      <c r="G11" s="16">
        <f t="shared" si="0"/>
        <v>6680000</v>
      </c>
      <c r="H11" s="16">
        <f>+H10*H6</f>
        <v>6720000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3064136</v>
      </c>
      <c r="F16" s="41">
        <v>2804643</v>
      </c>
      <c r="G16" s="41">
        <v>1860839</v>
      </c>
      <c r="H16" s="41">
        <v>1925770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800917</v>
      </c>
      <c r="F17" s="16">
        <v>790884</v>
      </c>
      <c r="G17" s="16">
        <v>1268638</v>
      </c>
      <c r="H17" s="16">
        <v>1815373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553192</v>
      </c>
      <c r="F19" s="16">
        <v>539428</v>
      </c>
      <c r="G19" s="16">
        <v>590735</v>
      </c>
      <c r="H19" s="16">
        <v>549293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691686</v>
      </c>
      <c r="F21" s="16">
        <v>787500</v>
      </c>
      <c r="G21" s="16">
        <v>858604</v>
      </c>
      <c r="H21" s="16">
        <v>854368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/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5140470</v>
      </c>
      <c r="F23" s="16">
        <v>4954217</v>
      </c>
      <c r="G23" s="16">
        <v>4615487</v>
      </c>
      <c r="H23" s="16">
        <v>5160428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1756538</v>
      </c>
      <c r="F24" s="16">
        <v>1760210</v>
      </c>
      <c r="G24" s="16">
        <v>1727680</v>
      </c>
      <c r="H24" s="16">
        <v>794519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620303</v>
      </c>
      <c r="F25" s="16">
        <v>696663</v>
      </c>
      <c r="G25" s="16">
        <v>906661</v>
      </c>
      <c r="H25" s="16">
        <v>932912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285272</v>
      </c>
      <c r="F26" s="16">
        <v>285272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41720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947295</v>
      </c>
      <c r="F28" s="16">
        <v>981935</v>
      </c>
      <c r="G28" s="16">
        <v>906661</v>
      </c>
      <c r="H28" s="16">
        <v>932912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7844303</v>
      </c>
      <c r="F30" s="42">
        <v>7696362</v>
      </c>
      <c r="G30" s="42">
        <v>7249828</v>
      </c>
      <c r="H30" s="42">
        <v>6887859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113655</v>
      </c>
      <c r="F35" s="41">
        <v>221876</v>
      </c>
      <c r="G35" s="41">
        <v>237526</v>
      </c>
      <c r="H35" s="41">
        <v>123195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1129362</v>
      </c>
      <c r="F39" s="16">
        <v>1190792</v>
      </c>
      <c r="G39" s="16">
        <v>1205974</v>
      </c>
      <c r="H39" s="16">
        <v>1228940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1129362</v>
      </c>
      <c r="F43" s="42">
        <v>1190792</v>
      </c>
      <c r="G43" s="42">
        <v>1205974</v>
      </c>
      <c r="H43" s="42">
        <v>1228940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1000000</v>
      </c>
      <c r="F49" s="43">
        <v>1000000</v>
      </c>
      <c r="G49" s="43">
        <v>1000000</v>
      </c>
      <c r="H49" s="43">
        <v>1000000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1000000</v>
      </c>
      <c r="F55" s="43">
        <v>800000</v>
      </c>
      <c r="G55" s="43">
        <v>400000</v>
      </c>
      <c r="H55" s="43">
        <v>280000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-2017</v>
      </c>
      <c r="F57" s="43">
        <v>91773</v>
      </c>
      <c r="G57" s="43">
        <v>66970</v>
      </c>
      <c r="H57" s="43">
        <v>44620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716958</v>
      </c>
      <c r="F58" s="43">
        <v>613797</v>
      </c>
      <c r="G58" s="43">
        <v>576884</v>
      </c>
      <c r="H58" s="43">
        <v>334299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6714941</v>
      </c>
      <c r="F59" s="43">
        <v>6505570</v>
      </c>
      <c r="G59" s="43">
        <v>6043854</v>
      </c>
      <c r="H59" s="43">
        <v>5658919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7844303</v>
      </c>
      <c r="F61" s="45">
        <v>7696362</v>
      </c>
      <c r="G61" s="45">
        <v>7249828</v>
      </c>
      <c r="H61" s="45">
        <v>6887859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4985680</v>
      </c>
      <c r="F65" s="44">
        <v>5234720</v>
      </c>
      <c r="G65" s="44">
        <v>5366623</v>
      </c>
      <c r="H65" s="44">
        <v>5303856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2780851</v>
      </c>
      <c r="F66" s="43">
        <v>3200765</v>
      </c>
      <c r="G66" s="43">
        <v>3477371</v>
      </c>
      <c r="H66" s="43">
        <v>3287011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2204829</v>
      </c>
      <c r="F67" s="43">
        <v>2033955</v>
      </c>
      <c r="G67" s="43">
        <v>1889252</v>
      </c>
      <c r="H67" s="43">
        <v>2016845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486714</v>
      </c>
      <c r="F68" s="43">
        <v>498268</v>
      </c>
      <c r="G68" s="43">
        <v>485520</v>
      </c>
      <c r="H68" s="43">
        <v>462731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183889</v>
      </c>
      <c r="F69" s="43">
        <v>196800</v>
      </c>
      <c r="G69" s="43">
        <v>182876</v>
      </c>
      <c r="H69" s="43">
        <v>162741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93832</v>
      </c>
      <c r="F70" s="43">
        <v>88083</v>
      </c>
      <c r="G70" s="43">
        <v>87217</v>
      </c>
      <c r="H70" s="43">
        <v>96283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487920</v>
      </c>
      <c r="F71" s="43">
        <v>500000</v>
      </c>
      <c r="G71" s="43">
        <v>538000</v>
      </c>
      <c r="H71" s="43">
        <v>448000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1046306</v>
      </c>
      <c r="F72" s="43">
        <v>838887</v>
      </c>
      <c r="G72" s="43">
        <v>682856</v>
      </c>
      <c r="H72" s="43">
        <v>943373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183648</v>
      </c>
      <c r="F73" s="43">
        <v>166855</v>
      </c>
      <c r="G73" s="43">
        <v>123354</v>
      </c>
      <c r="H73" s="43">
        <v>64723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421064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1229954</v>
      </c>
      <c r="F75" s="43">
        <v>1005742</v>
      </c>
      <c r="G75" s="43">
        <v>806210</v>
      </c>
      <c r="H75" s="43">
        <v>587032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959</v>
      </c>
      <c r="F76" s="43">
        <v>960</v>
      </c>
      <c r="G76" s="43">
        <v>915</v>
      </c>
      <c r="H76" s="43">
        <v>91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1228995</v>
      </c>
      <c r="F77" s="43">
        <v>1004782</v>
      </c>
      <c r="G77" s="43">
        <v>805295</v>
      </c>
      <c r="H77" s="43">
        <v>586941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90834</v>
      </c>
      <c r="F78" s="43">
        <v>139841</v>
      </c>
      <c r="G78" s="43">
        <v>127177</v>
      </c>
      <c r="H78" s="43">
        <v>187973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1103161</v>
      </c>
      <c r="F82" s="43">
        <v>829941</v>
      </c>
      <c r="G82" s="43">
        <v>643118</v>
      </c>
      <c r="H82" s="43">
        <v>363968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1103161</v>
      </c>
      <c r="F84" s="45">
        <v>829941</v>
      </c>
      <c r="G84" s="45">
        <v>643118</v>
      </c>
      <c r="H84" s="45">
        <v>363968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2804643</v>
      </c>
      <c r="F88" s="44">
        <v>1860839</v>
      </c>
      <c r="G88" s="44">
        <v>1925770</v>
      </c>
      <c r="H88" s="44">
        <v>1054474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1131145</v>
      </c>
      <c r="F89" s="43">
        <v>1440832</v>
      </c>
      <c r="G89" s="43">
        <v>1141070</v>
      </c>
      <c r="H89" s="43">
        <v>1192051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-95802</v>
      </c>
      <c r="F90" s="43">
        <v>-113962</v>
      </c>
      <c r="G90" s="43">
        <v>-938120</v>
      </c>
      <c r="H90" s="43">
        <v>-131756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-775850</v>
      </c>
      <c r="F91" s="43">
        <v>-383066</v>
      </c>
      <c r="G91" s="43">
        <v>-267881</v>
      </c>
      <c r="H91" s="43">
        <v>-188999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3064136</v>
      </c>
      <c r="F92" s="45">
        <v>2804643</v>
      </c>
      <c r="G92" s="45">
        <v>1860839</v>
      </c>
      <c r="H92" s="45">
        <v>1925770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59.152700000000003</v>
      </c>
      <c r="F96" s="46">
        <f>+F8*100/F10</f>
        <v>3.0954250000000001</v>
      </c>
      <c r="G96" s="46">
        <f>+G8*100/G10</f>
        <v>6.4574999999999994E-2</v>
      </c>
      <c r="H96" s="46">
        <f>+H8*100/H10</f>
        <v>4.0349000000000004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0.27579025000000001</v>
      </c>
      <c r="F97" s="47">
        <f>+F84/F10</f>
        <v>0.20748525000000001</v>
      </c>
      <c r="G97" s="47">
        <f>+G84/G10</f>
        <v>0.16077949999999999</v>
      </c>
      <c r="H97" s="47">
        <f>+H84/H10</f>
        <v>9.0992000000000003E-2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0.25</v>
      </c>
      <c r="F98" s="47">
        <f>+F55/F10</f>
        <v>0.2</v>
      </c>
      <c r="G98" s="47">
        <f>+G55/G10</f>
        <v>0.1</v>
      </c>
      <c r="H98" s="47">
        <f>+H55/H10</f>
        <v>7.0000000000000007E-2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1.6787352499999999</v>
      </c>
      <c r="F99" s="47">
        <f>+F59/F10</f>
        <v>1.6263924999999999</v>
      </c>
      <c r="G99" s="47">
        <f>+G59/G10</f>
        <v>1.5109634999999999</v>
      </c>
      <c r="H99" s="47">
        <f>+H59/H10</f>
        <v>1.41472975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10.08012429736004</v>
      </c>
      <c r="F100" s="47">
        <f>+F11/F84</f>
        <v>9.0126888537859919</v>
      </c>
      <c r="G100" s="47">
        <f>+G11/G84</f>
        <v>10.386896339396502</v>
      </c>
      <c r="H100" s="47">
        <f>+H11/H84</f>
        <v>18.46316159662388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8.9928057553956826</v>
      </c>
      <c r="F101" s="47">
        <f>+F55*100/F11</f>
        <v>10.695187165775401</v>
      </c>
      <c r="G101" s="47">
        <f>+G55*100/G11</f>
        <v>5.9880239520958085</v>
      </c>
      <c r="H101" s="47">
        <f>+H55*100/H11</f>
        <v>4.166666666666667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90.648599796403246</v>
      </c>
      <c r="F102" s="47">
        <f>+F55*100/F84</f>
        <v>96.392394158138956</v>
      </c>
      <c r="G102" s="47">
        <f>+G55*100/G84</f>
        <v>62.196984068242529</v>
      </c>
      <c r="H102" s="47">
        <f>+H55*100/H84</f>
        <v>76.92983998593283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1.6560085933740891</v>
      </c>
      <c r="F103" s="48">
        <f>+F11/F59</f>
        <v>1.1497839543652593</v>
      </c>
      <c r="G103" s="48">
        <f>+G11/G59</f>
        <v>1.1052550243602841</v>
      </c>
      <c r="H103" s="48">
        <f>+H11/H59</f>
        <v>1.1875059529920819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44.223235346031032</v>
      </c>
      <c r="F105" s="53">
        <f>+F67*100/F65</f>
        <v>38.855086805024911</v>
      </c>
      <c r="G105" s="53">
        <f>+G67*100/G65</f>
        <v>35.203739856516847</v>
      </c>
      <c r="H105" s="53">
        <f>+H67*100/H65</f>
        <v>38.026013526762419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24.669734118515429</v>
      </c>
      <c r="F106" s="54">
        <f>+F75*100/F65</f>
        <v>19.21290919094049</v>
      </c>
      <c r="G106" s="54">
        <f>+G75*100/G65</f>
        <v>15.022668817988519</v>
      </c>
      <c r="H106" s="54">
        <f>+H75*100/H65</f>
        <v>11.068022962916038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22.126590555350525</v>
      </c>
      <c r="F107" s="54">
        <f>+F82*100/F65</f>
        <v>15.854544273619219</v>
      </c>
      <c r="G107" s="54">
        <f>+G82*100/G65</f>
        <v>11.983662724212229</v>
      </c>
      <c r="H107" s="54">
        <f>+H82*100/H65</f>
        <v>6.8623280873387209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14.063212499568158</v>
      </c>
      <c r="F108" s="54">
        <f>F82*100/F30</f>
        <v>10.783549422441409</v>
      </c>
      <c r="G108" s="54">
        <f>G82*100/G30</f>
        <v>8.8708035556153888</v>
      </c>
      <c r="H108" s="54">
        <f>H82*100/H30</f>
        <v>5.2841964389805307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16.428454099596706</v>
      </c>
      <c r="F109" s="55">
        <f>+F84*100/F59</f>
        <v>12.757390974195959</v>
      </c>
      <c r="G109" s="55">
        <f>+G84*100/G59</f>
        <v>10.640859292762531</v>
      </c>
      <c r="H109" s="55">
        <f>+H84*100/H59</f>
        <v>6.4317584330152098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14.397225604365358</v>
      </c>
      <c r="F111" s="46">
        <f>+F43*100/F30</f>
        <v>15.472141253231072</v>
      </c>
      <c r="G111" s="46">
        <f>+G43*100/G30</f>
        <v>16.63451877754893</v>
      </c>
      <c r="H111" s="46">
        <f>+H43*100/H30</f>
        <v>17.842119009695175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85.60277439563464</v>
      </c>
      <c r="F112" s="47">
        <f>+(F59+F60)*100/F30</f>
        <v>84.527858746768928</v>
      </c>
      <c r="G112" s="47">
        <f>+(G59+G60)*100/G30</f>
        <v>83.365481222451066</v>
      </c>
      <c r="H112" s="47">
        <f>+(H59+H60)*100/H30</f>
        <v>82.157880990304818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1282.5380604796662</v>
      </c>
      <c r="F113" s="48">
        <f>+F75/F76</f>
        <v>1047.6479166666666</v>
      </c>
      <c r="G113" s="48">
        <f>+G75/G76</f>
        <v>881.10382513661204</v>
      </c>
      <c r="H113" s="48">
        <f>+H75/H76</f>
        <v>6450.9010989010985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0.63557973219545449</v>
      </c>
      <c r="F115" s="46">
        <f>+F65/F30</f>
        <v>0.68015511744380008</v>
      </c>
      <c r="G115" s="46">
        <f>+G65/G30</f>
        <v>0.74024142365860268</v>
      </c>
      <c r="H115" s="46">
        <f>+H65/H30</f>
        <v>0.77002970008532401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5.2630701101557591</v>
      </c>
      <c r="F116" s="47">
        <f>+F65/F28</f>
        <v>5.3310249660109887</v>
      </c>
      <c r="G116" s="47">
        <f>+G65/G28</f>
        <v>5.9191064797096162</v>
      </c>
      <c r="H116" s="47">
        <f>+H65/H28</f>
        <v>5.6852693501637885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1.2429682770945085</v>
      </c>
      <c r="F117" s="48">
        <f>+F65/F120</f>
        <v>1.390945747557079</v>
      </c>
      <c r="G117" s="48">
        <f>+G65/G120</f>
        <v>1.5740145293477397</v>
      </c>
      <c r="H117" s="48">
        <f>+H65/H120</f>
        <v>1.3490708861377676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4.5516583699469262</v>
      </c>
      <c r="F119" s="46">
        <f>+F23/F39</f>
        <v>4.1604385988484971</v>
      </c>
      <c r="G119" s="46">
        <f>+G23/G39</f>
        <v>3.8271861582422173</v>
      </c>
      <c r="H119" s="46">
        <f>+H23/H39</f>
        <v>4.1990886454993737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4011108</v>
      </c>
      <c r="F120" s="42">
        <f>+F23-F39</f>
        <v>3763425</v>
      </c>
      <c r="G120" s="42">
        <f>+G23-G39</f>
        <v>3409513</v>
      </c>
      <c r="H120" s="42">
        <f>+H23-H39</f>
        <v>3931488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2020-10-28T08:10:35Z</dcterms:modified>
</cp:coreProperties>
</file>